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Plan1" sheetId="1" r:id="rId1"/>
    <sheet name="Plan2" sheetId="2" r:id="rId2"/>
    <sheet name="Plan3" sheetId="3" r:id="rId3"/>
  </sheets>
  <externalReferences>
    <externalReference r:id="rId4"/>
  </externalReferences>
  <calcPr calcId="124519"/>
</workbook>
</file>

<file path=xl/calcChain.xml><?xml version="1.0" encoding="utf-8"?>
<calcChain xmlns="http://schemas.openxmlformats.org/spreadsheetml/2006/main">
  <c r="G8" i="1"/>
  <c r="G9"/>
  <c r="G10"/>
  <c r="G11"/>
  <c r="G12"/>
  <c r="G13"/>
  <c r="G14"/>
  <c r="G7"/>
  <c r="D12"/>
  <c r="D13" s="1"/>
  <c r="D10"/>
  <c r="D11" s="1"/>
  <c r="A17"/>
  <c r="A16"/>
  <c r="A15"/>
  <c r="B9"/>
  <c r="B8"/>
  <c r="B7"/>
  <c r="G18" l="1"/>
</calcChain>
</file>

<file path=xl/sharedStrings.xml><?xml version="1.0" encoding="utf-8"?>
<sst xmlns="http://schemas.openxmlformats.org/spreadsheetml/2006/main" count="32" uniqueCount="31">
  <si>
    <t>PREFEITURA MUNICIPAL DE PRESIDENTE OLEGÁRIO - MG
Secretaria de Obras e Serviços Públicos</t>
  </si>
  <si>
    <t>PLANILHA ORÇAMENTÁRIA DE CUSTOS</t>
  </si>
  <si>
    <r>
      <t xml:space="preserve">PREFEITURA: Município de </t>
    </r>
    <r>
      <rPr>
        <b/>
        <sz val="12"/>
        <color indexed="8"/>
        <rFont val="Calibri"/>
        <family val="2"/>
      </rPr>
      <t>Presidente Olegário</t>
    </r>
    <r>
      <rPr>
        <b/>
        <sz val="12"/>
        <rFont val="Calibri"/>
        <family val="2"/>
      </rPr>
      <t xml:space="preserve"> - MG</t>
    </r>
  </si>
  <si>
    <t>ITEM</t>
  </si>
  <si>
    <t>DESCRIÇÃO DOS MATERIAIS</t>
  </si>
  <si>
    <t>UNIDADE</t>
  </si>
  <si>
    <t>QUANTIDADE</t>
  </si>
  <si>
    <t>PREÇO UNITÁRIO</t>
  </si>
  <si>
    <t>PREÇO TOTAL</t>
  </si>
  <si>
    <t>1</t>
  </si>
  <si>
    <t>FORNECIMENTO E INSTALAÇÃO</t>
  </si>
  <si>
    <t>1.1</t>
  </si>
  <si>
    <t>UN</t>
  </si>
  <si>
    <t>1.2</t>
  </si>
  <si>
    <t>M2</t>
  </si>
  <si>
    <t>1.3</t>
  </si>
  <si>
    <t>M</t>
  </si>
  <si>
    <t>1.4</t>
  </si>
  <si>
    <t>1.5</t>
  </si>
  <si>
    <t>SUB-TOTAL</t>
  </si>
  <si>
    <t>OBRA: Alambrado para fechamento da Usina de Reciclagem</t>
  </si>
  <si>
    <t>DATA:         21/05/2019</t>
  </si>
  <si>
    <t>1.6</t>
  </si>
  <si>
    <t>Portão de correr medindo 5,0 x 2,5 metros, confeccionado com Tubos redondos em aço, de 3 polegadas em chapa 18 mm, fechado com alambrado fio 12</t>
  </si>
  <si>
    <t>Portão de correr medindo 3,2 x 2,5 metros, confeccionado com Tubos redondos em aço, de 3 polegadas em chapa 18 mm, fechado com alambrado fio 12</t>
  </si>
  <si>
    <t>Portão de abrir medindo 0,90 x 2,5 metros, confeccionado com Tubos redondos em aço, de 3 polegadas em chapa 18 mm, fechado com alambrado fio 12</t>
  </si>
  <si>
    <t>1.7</t>
  </si>
  <si>
    <t>Fechadura Sobrepor - Lingueta Asa de Avião p/ portão de correr</t>
  </si>
  <si>
    <t>1.8</t>
  </si>
  <si>
    <t>Fechadura para portão sobrepor</t>
  </si>
  <si>
    <t>ISS = 3%</t>
  </si>
</sst>
</file>

<file path=xl/styles.xml><?xml version="1.0" encoding="utf-8"?>
<styleSheet xmlns="http://schemas.openxmlformats.org/spreadsheetml/2006/main">
  <numFmts count="2">
    <numFmt numFmtId="44" formatCode="_-&quot;R$&quot;\ * #,##0.00_-;\-&quot;R$&quot;\ * #,##0.00_-;_-&quot;R$&quot;\ * &quot;-&quot;??_-;_-@_-"/>
    <numFmt numFmtId="164" formatCode="&quot;R$&quot;\ #,##0.00"/>
  </numFmts>
  <fonts count="16">
    <font>
      <sz val="11"/>
      <color theme="1"/>
      <name val="Calibri"/>
      <family val="2"/>
      <scheme val="minor"/>
    </font>
    <font>
      <sz val="11"/>
      <color theme="1"/>
      <name val="Calibri"/>
      <family val="2"/>
      <scheme val="minor"/>
    </font>
    <font>
      <b/>
      <sz val="11"/>
      <color theme="1"/>
      <name val="Calibri"/>
      <family val="2"/>
      <scheme val="minor"/>
    </font>
    <font>
      <b/>
      <sz val="14"/>
      <name val="Calibri"/>
      <family val="2"/>
      <scheme val="minor"/>
    </font>
    <font>
      <b/>
      <sz val="14"/>
      <color indexed="8"/>
      <name val="Calibri"/>
      <family val="2"/>
      <scheme val="minor"/>
    </font>
    <font>
      <b/>
      <sz val="12"/>
      <name val="Calibri"/>
      <family val="2"/>
      <scheme val="minor"/>
    </font>
    <font>
      <b/>
      <sz val="12"/>
      <color indexed="8"/>
      <name val="Calibri"/>
      <family val="2"/>
    </font>
    <font>
      <b/>
      <sz val="12"/>
      <name val="Calibri"/>
      <family val="2"/>
    </font>
    <font>
      <b/>
      <sz val="12"/>
      <color indexed="8"/>
      <name val="Calibri"/>
      <family val="2"/>
      <scheme val="minor"/>
    </font>
    <font>
      <b/>
      <sz val="11"/>
      <color indexed="8"/>
      <name val="Calibri"/>
      <family val="2"/>
      <scheme val="minor"/>
    </font>
    <font>
      <b/>
      <sz val="10"/>
      <color indexed="8"/>
      <name val="Calibri"/>
      <family val="2"/>
      <scheme val="minor"/>
    </font>
    <font>
      <sz val="10"/>
      <name val="Calibri"/>
      <family val="2"/>
      <scheme val="minor"/>
    </font>
    <font>
      <sz val="12"/>
      <name val="Calibri"/>
      <family val="2"/>
      <scheme val="minor"/>
    </font>
    <font>
      <sz val="11"/>
      <name val="Calibri"/>
      <family val="2"/>
      <scheme val="minor"/>
    </font>
    <font>
      <b/>
      <sz val="12"/>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9">
    <xf numFmtId="0" fontId="0" fillId="0" borderId="0" xfId="0"/>
    <xf numFmtId="49" fontId="8" fillId="2" borderId="12" xfId="0" applyNumberFormat="1" applyFont="1" applyFill="1" applyBorder="1" applyAlignment="1">
      <alignment horizontal="center" vertical="center" wrapText="1"/>
    </xf>
    <xf numFmtId="49" fontId="9" fillId="2" borderId="15" xfId="0" applyNumberFormat="1" applyFont="1" applyFill="1" applyBorder="1" applyAlignment="1">
      <alignment horizontal="center" vertical="center" wrapText="1"/>
    </xf>
    <xf numFmtId="49" fontId="9" fillId="2" borderId="16" xfId="0" applyNumberFormat="1" applyFont="1" applyFill="1" applyBorder="1" applyAlignment="1">
      <alignment horizontal="center" vertical="center" wrapText="1"/>
    </xf>
    <xf numFmtId="49" fontId="10" fillId="3" borderId="17" xfId="0" applyNumberFormat="1"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3" fillId="0" borderId="21" xfId="0" applyFont="1" applyFill="1" applyBorder="1" applyAlignment="1">
      <alignment horizontal="center" vertical="center" wrapText="1"/>
    </xf>
    <xf numFmtId="2" fontId="13" fillId="0" borderId="21" xfId="0" applyNumberFormat="1" applyFont="1" applyFill="1" applyBorder="1" applyAlignment="1">
      <alignment horizontal="center" vertical="center" wrapText="1"/>
    </xf>
    <xf numFmtId="164" fontId="13" fillId="0" borderId="22" xfId="1" applyNumberFormat="1" applyFont="1" applyFill="1" applyBorder="1" applyAlignment="1">
      <alignment horizontal="center" vertical="center" wrapText="1"/>
    </xf>
    <xf numFmtId="44" fontId="12" fillId="0" borderId="23" xfId="1" applyFont="1" applyFill="1" applyBorder="1" applyAlignment="1">
      <alignment horizontal="right" vertical="center" wrapText="1"/>
    </xf>
    <xf numFmtId="164" fontId="13" fillId="0" borderId="21" xfId="1" applyNumberFormat="1" applyFont="1" applyFill="1" applyBorder="1" applyAlignment="1">
      <alignment horizontal="center" vertical="center" wrapText="1"/>
    </xf>
    <xf numFmtId="0" fontId="2" fillId="4" borderId="24" xfId="0" quotePrefix="1" applyFont="1" applyFill="1" applyBorder="1" applyAlignment="1">
      <alignment vertical="center" wrapText="1"/>
    </xf>
    <xf numFmtId="0" fontId="2" fillId="4" borderId="25" xfId="0" applyFont="1" applyFill="1" applyBorder="1" applyAlignment="1">
      <alignment vertical="center" wrapText="1"/>
    </xf>
    <xf numFmtId="0" fontId="2" fillId="4" borderId="26" xfId="0" applyFont="1" applyFill="1" applyBorder="1" applyAlignment="1">
      <alignment vertical="center" wrapText="1"/>
    </xf>
    <xf numFmtId="44" fontId="14" fillId="2" borderId="27" xfId="1" applyFont="1" applyFill="1" applyBorder="1" applyAlignment="1">
      <alignment horizontal="right" vertical="center" wrapText="1"/>
    </xf>
    <xf numFmtId="44" fontId="15" fillId="5" borderId="27" xfId="1" applyFont="1" applyFill="1" applyBorder="1" applyAlignment="1">
      <alignment horizontal="right" vertical="center" wrapText="1"/>
    </xf>
    <xf numFmtId="0" fontId="12" fillId="0" borderId="9"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3" xfId="0"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0" fontId="5" fillId="3" borderId="18" xfId="0" applyFont="1" applyFill="1" applyBorder="1" applyAlignment="1">
      <alignment horizontal="left" vertical="center" wrapText="1" indent="1"/>
    </xf>
    <xf numFmtId="0" fontId="5" fillId="3" borderId="5" xfId="0" applyFont="1" applyFill="1" applyBorder="1" applyAlignment="1">
      <alignment horizontal="left" vertical="center" wrapText="1" indent="1"/>
    </xf>
    <xf numFmtId="0" fontId="5" fillId="3" borderId="19" xfId="0" applyFont="1" applyFill="1" applyBorder="1" applyAlignment="1">
      <alignment horizontal="left" vertical="center" wrapText="1" indent="1"/>
    </xf>
    <xf numFmtId="0" fontId="12" fillId="0" borderId="21"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2" borderId="1" xfId="0" applyFont="1" applyFill="1" applyBorder="1" applyAlignment="1">
      <alignment horizontal="center" vertical="distributed"/>
    </xf>
    <xf numFmtId="0" fontId="4" fillId="2" borderId="2" xfId="0" applyFont="1" applyFill="1" applyBorder="1" applyAlignment="1">
      <alignment horizontal="center" vertical="distributed"/>
    </xf>
    <xf numFmtId="0" fontId="4" fillId="2" borderId="3" xfId="0" applyFont="1" applyFill="1" applyBorder="1" applyAlignment="1">
      <alignment horizontal="center" vertical="distributed"/>
    </xf>
    <xf numFmtId="0" fontId="5" fillId="0" borderId="4" xfId="0" applyFont="1" applyFill="1" applyBorder="1" applyAlignment="1">
      <alignment horizontal="justify" vertical="distributed"/>
    </xf>
    <xf numFmtId="0" fontId="5" fillId="0" borderId="5" xfId="0" applyFont="1" applyFill="1" applyBorder="1" applyAlignment="1">
      <alignment horizontal="justify" vertical="distributed"/>
    </xf>
    <xf numFmtId="0" fontId="5" fillId="0" borderId="6" xfId="0" applyFont="1" applyFill="1" applyBorder="1" applyAlignment="1">
      <alignment horizontal="justify" vertical="distributed"/>
    </xf>
    <xf numFmtId="0" fontId="5" fillId="0" borderId="7" xfId="0" applyFont="1" applyFill="1" applyBorder="1" applyAlignment="1">
      <alignment horizontal="justify" vertical="distributed"/>
    </xf>
    <xf numFmtId="0" fontId="5" fillId="0" borderId="8" xfId="0" applyFont="1" applyFill="1" applyBorder="1" applyAlignment="1">
      <alignment horizontal="justify" vertical="distributed"/>
    </xf>
    <xf numFmtId="0" fontId="5" fillId="0" borderId="9" xfId="0" applyFont="1" applyFill="1" applyBorder="1" applyAlignment="1">
      <alignment horizontal="justify" vertical="distributed"/>
    </xf>
    <xf numFmtId="0" fontId="5" fillId="0" borderId="10" xfId="0" applyFont="1" applyFill="1" applyBorder="1" applyAlignment="1">
      <alignment horizontal="justify" vertical="distributed"/>
    </xf>
    <xf numFmtId="0" fontId="5" fillId="0" borderId="11" xfId="0" applyFont="1" applyFill="1" applyBorder="1" applyAlignment="1">
      <alignment horizontal="justify" vertical="distributed"/>
    </xf>
    <xf numFmtId="10" fontId="5" fillId="0" borderId="7" xfId="0" applyNumberFormat="1" applyFont="1" applyFill="1" applyBorder="1" applyAlignment="1">
      <alignment horizontal="left" vertical="distributed"/>
    </xf>
    <xf numFmtId="10" fontId="5" fillId="0" borderId="8" xfId="0" applyNumberFormat="1" applyFont="1" applyFill="1" applyBorder="1" applyAlignment="1">
      <alignment horizontal="left" vertical="distributed"/>
    </xf>
  </cellXfs>
  <cellStyles count="2">
    <cellStyle name="Moeda" xfId="1" builtinId="4"/>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447675</xdr:colOff>
      <xdr:row>0</xdr:row>
      <xdr:rowOff>123824</xdr:rowOff>
    </xdr:from>
    <xdr:to>
      <xdr:col>1</xdr:col>
      <xdr:colOff>1447347</xdr:colOff>
      <xdr:row>0</xdr:row>
      <xdr:rowOff>628649</xdr:rowOff>
    </xdr:to>
    <xdr:pic>
      <xdr:nvPicPr>
        <xdr:cNvPr id="2" name="Imagem 2"/>
        <xdr:cNvPicPr>
          <a:picLocks noChangeAspect="1"/>
        </xdr:cNvPicPr>
      </xdr:nvPicPr>
      <xdr:blipFill>
        <a:blip xmlns:r="http://schemas.openxmlformats.org/officeDocument/2006/relationships" r:embed="rId1" cstate="print"/>
        <a:srcRect/>
        <a:stretch>
          <a:fillRect/>
        </a:stretch>
      </xdr:blipFill>
      <xdr:spPr bwMode="auto">
        <a:xfrm>
          <a:off x="447675" y="123824"/>
          <a:ext cx="1523547" cy="50482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PPO-USER\Downloads\Planilha%20Or&#231;ament&#225;ria_Alambrados%20PSF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rçamento PSF Rural"/>
      <sheetName val="Orçamento PSF Mateus Caixeta"/>
      <sheetName val="Orçamento PSF Santiago"/>
      <sheetName val="Orçamento Cemitério"/>
    </sheetNames>
    <sheetDataSet>
      <sheetData sheetId="0">
        <row r="4">
          <cell r="F4" t="str">
            <v>ISS = 2%</v>
          </cell>
        </row>
        <row r="7">
          <cell r="B7" t="str">
            <v>Tubo redondo em aço de 3 polegadas em chapa 14 mm, com 3m de comprimento, pintados de acordo com as especificações abaixo relacionadas e instalados conforme projeto anexo.</v>
          </cell>
        </row>
        <row r="8">
          <cell r="B8" t="str">
            <v>Tela/alambrado em arame galvanizado fio 12 (2,77 mm) malha 9 cm instalado conforme projeto anexo.</v>
          </cell>
        </row>
        <row r="9">
          <cell r="B9" t="str">
            <v>Ferro Ø 1/4" (6.3mm) corrido instalado conforme projeto</v>
          </cell>
        </row>
        <row r="15">
          <cell r="A15" t="str">
            <v>Os tubos deverão ser limpos com solvente e pintados com tinta fundo antes da pintura definitiva</v>
          </cell>
        </row>
        <row r="16">
          <cell r="A16" t="str">
            <v xml:space="preserve">Toda a estrutura metálica (batentes, chumbadores, tirantes, chaparias, tricos, parafusos) e toda a infraestrutura necessária para fixação dos tubos (escavação; concretagem das brocas e outros), fica incluso na responsabilidade da contratada.
</v>
          </cell>
        </row>
        <row r="17">
          <cell r="A17" t="str">
            <v xml:space="preserve">A tinta a ser utilizada deverá ser esmalte sintético automotivo, secagem rápida, acabamento brilhante, cor Azul França, 1ª linha comprovada por certificado emitido pelos fabricantes, com selo de qualidade ISO 9001. Nesta tinta deverá ser utilizado catalizador para esmalte sintético automotivo, 1ª linha comprovado por certificado emitido pelos fabricantes, com selo de qualidade ISO 9001.
</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9"/>
  <sheetViews>
    <sheetView tabSelected="1" zoomScale="80" zoomScaleNormal="80" workbookViewId="0">
      <selection activeCell="A15" sqref="A15:G15"/>
    </sheetView>
  </sheetViews>
  <sheetFormatPr defaultRowHeight="15"/>
  <cols>
    <col min="1" max="1" width="7.85546875" customWidth="1"/>
    <col min="2" max="2" width="22.42578125" customWidth="1"/>
    <col min="3" max="3" width="51.85546875" customWidth="1"/>
    <col min="4" max="4" width="12.85546875" customWidth="1"/>
    <col min="5" max="5" width="15.85546875" customWidth="1"/>
    <col min="6" max="6" width="16.5703125" customWidth="1"/>
    <col min="7" max="7" width="21.7109375" customWidth="1"/>
  </cols>
  <sheetData>
    <row r="1" spans="1:7" ht="55.5" customHeight="1" thickBot="1">
      <c r="A1" s="33" t="s">
        <v>0</v>
      </c>
      <c r="B1" s="34"/>
      <c r="C1" s="34"/>
      <c r="D1" s="34"/>
      <c r="E1" s="34"/>
      <c r="F1" s="34"/>
      <c r="G1" s="35"/>
    </row>
    <row r="2" spans="1:7" ht="25.5" customHeight="1" thickBot="1">
      <c r="A2" s="36" t="s">
        <v>1</v>
      </c>
      <c r="B2" s="37"/>
      <c r="C2" s="37"/>
      <c r="D2" s="37"/>
      <c r="E2" s="37"/>
      <c r="F2" s="37"/>
      <c r="G2" s="38"/>
    </row>
    <row r="3" spans="1:7" ht="21.75" customHeight="1">
      <c r="A3" s="39" t="s">
        <v>2</v>
      </c>
      <c r="B3" s="40"/>
      <c r="C3" s="40"/>
      <c r="D3" s="40"/>
      <c r="E3" s="41"/>
      <c r="F3" s="42" t="s">
        <v>21</v>
      </c>
      <c r="G3" s="43"/>
    </row>
    <row r="4" spans="1:7" ht="24.75" customHeight="1" thickBot="1">
      <c r="A4" s="44" t="s">
        <v>20</v>
      </c>
      <c r="B4" s="45"/>
      <c r="C4" s="45"/>
      <c r="D4" s="45"/>
      <c r="E4" s="46"/>
      <c r="F4" s="47" t="s">
        <v>30</v>
      </c>
      <c r="G4" s="48"/>
    </row>
    <row r="5" spans="1:7" ht="39" customHeight="1" thickBot="1">
      <c r="A5" s="1" t="s">
        <v>3</v>
      </c>
      <c r="B5" s="25" t="s">
        <v>4</v>
      </c>
      <c r="C5" s="26"/>
      <c r="D5" s="2" t="s">
        <v>5</v>
      </c>
      <c r="E5" s="2" t="s">
        <v>6</v>
      </c>
      <c r="F5" s="2" t="s">
        <v>7</v>
      </c>
      <c r="G5" s="3" t="s">
        <v>8</v>
      </c>
    </row>
    <row r="6" spans="1:7" ht="23.25" customHeight="1">
      <c r="A6" s="4" t="s">
        <v>9</v>
      </c>
      <c r="B6" s="27" t="s">
        <v>10</v>
      </c>
      <c r="C6" s="28"/>
      <c r="D6" s="28"/>
      <c r="E6" s="28"/>
      <c r="F6" s="28"/>
      <c r="G6" s="29"/>
    </row>
    <row r="7" spans="1:7" ht="54.75" customHeight="1">
      <c r="A7" s="5" t="s">
        <v>11</v>
      </c>
      <c r="B7" s="30" t="str">
        <f>'[1]Orçamento PSF Rural'!B7:C7</f>
        <v>Tubo redondo em aço de 3 polegadas em chapa 14 mm, com 3m de comprimento, pintados de acordo com as especificações abaixo relacionadas e instalados conforme projeto anexo.</v>
      </c>
      <c r="C7" s="30"/>
      <c r="D7" s="6" t="s">
        <v>12</v>
      </c>
      <c r="E7" s="7">
        <v>33</v>
      </c>
      <c r="F7" s="8"/>
      <c r="G7" s="9">
        <f>E7*F7</f>
        <v>0</v>
      </c>
    </row>
    <row r="8" spans="1:7" ht="41.25" customHeight="1">
      <c r="A8" s="5" t="s">
        <v>13</v>
      </c>
      <c r="B8" s="30" t="str">
        <f>'[1]Orçamento PSF Rural'!B8:C8</f>
        <v>Tela/alambrado em arame galvanizado fio 12 (2,77 mm) malha 9 cm instalado conforme projeto anexo.</v>
      </c>
      <c r="C8" s="30"/>
      <c r="D8" s="6" t="s">
        <v>14</v>
      </c>
      <c r="E8" s="7">
        <v>178.92</v>
      </c>
      <c r="F8" s="10"/>
      <c r="G8" s="9">
        <f t="shared" ref="G8:G14" si="0">E8*F8</f>
        <v>0</v>
      </c>
    </row>
    <row r="9" spans="1:7" ht="33" customHeight="1">
      <c r="A9" s="5" t="s">
        <v>15</v>
      </c>
      <c r="B9" s="30" t="str">
        <f>'[1]Orçamento PSF Rural'!B9:C9</f>
        <v>Ferro Ø 1/4" (6.3mm) corrido instalado conforme projeto</v>
      </c>
      <c r="C9" s="30"/>
      <c r="D9" s="6" t="s">
        <v>16</v>
      </c>
      <c r="E9" s="7">
        <v>298.2</v>
      </c>
      <c r="F9" s="10"/>
      <c r="G9" s="9">
        <f t="shared" si="0"/>
        <v>0</v>
      </c>
    </row>
    <row r="10" spans="1:7" ht="47.25" customHeight="1">
      <c r="A10" s="5" t="s">
        <v>17</v>
      </c>
      <c r="B10" s="30" t="s">
        <v>23</v>
      </c>
      <c r="C10" s="30"/>
      <c r="D10" s="6" t="str">
        <f>D7</f>
        <v>UN</v>
      </c>
      <c r="E10" s="7">
        <v>2</v>
      </c>
      <c r="F10" s="10"/>
      <c r="G10" s="9">
        <f t="shared" si="0"/>
        <v>0</v>
      </c>
    </row>
    <row r="11" spans="1:7" ht="51" customHeight="1">
      <c r="A11" s="5" t="s">
        <v>18</v>
      </c>
      <c r="B11" s="30" t="s">
        <v>24</v>
      </c>
      <c r="C11" s="30"/>
      <c r="D11" s="6" t="str">
        <f>D10</f>
        <v>UN</v>
      </c>
      <c r="E11" s="7">
        <v>1</v>
      </c>
      <c r="F11" s="10"/>
      <c r="G11" s="9">
        <f t="shared" si="0"/>
        <v>0</v>
      </c>
    </row>
    <row r="12" spans="1:7" ht="28.5" customHeight="1">
      <c r="A12" s="5" t="s">
        <v>22</v>
      </c>
      <c r="B12" s="31" t="s">
        <v>29</v>
      </c>
      <c r="C12" s="32"/>
      <c r="D12" s="6" t="str">
        <f t="shared" ref="D12:D13" si="1">D11</f>
        <v>UN</v>
      </c>
      <c r="E12" s="7">
        <v>1</v>
      </c>
      <c r="F12" s="10"/>
      <c r="G12" s="9">
        <f t="shared" si="0"/>
        <v>0</v>
      </c>
    </row>
    <row r="13" spans="1:7" ht="28.5" customHeight="1">
      <c r="A13" s="5" t="s">
        <v>26</v>
      </c>
      <c r="B13" s="31" t="s">
        <v>27</v>
      </c>
      <c r="C13" s="32"/>
      <c r="D13" s="6" t="str">
        <f t="shared" si="1"/>
        <v>UN</v>
      </c>
      <c r="E13" s="7">
        <v>3</v>
      </c>
      <c r="F13" s="10"/>
      <c r="G13" s="9">
        <f t="shared" si="0"/>
        <v>0</v>
      </c>
    </row>
    <row r="14" spans="1:7" ht="55.5" customHeight="1">
      <c r="A14" s="5" t="s">
        <v>28</v>
      </c>
      <c r="B14" s="30" t="s">
        <v>25</v>
      </c>
      <c r="C14" s="30"/>
      <c r="D14" s="6" t="s">
        <v>12</v>
      </c>
      <c r="E14" s="7">
        <v>1</v>
      </c>
      <c r="F14" s="10"/>
      <c r="G14" s="9">
        <f t="shared" si="0"/>
        <v>0</v>
      </c>
    </row>
    <row r="15" spans="1:7" ht="34.5" customHeight="1">
      <c r="A15" s="16" t="str">
        <f>'[1]Orçamento PSF Rural'!A15:G15</f>
        <v>Os tubos deverão ser limpos com solvente e pintados com tinta fundo antes da pintura definitiva</v>
      </c>
      <c r="B15" s="17"/>
      <c r="C15" s="17"/>
      <c r="D15" s="17"/>
      <c r="E15" s="17"/>
      <c r="F15" s="17"/>
      <c r="G15" s="18"/>
    </row>
    <row r="16" spans="1:7" ht="41.25" customHeight="1">
      <c r="A16" s="16" t="str">
        <f>'[1]Orçamento PSF Rural'!A16:G16</f>
        <v xml:space="preserve">Toda a estrutura metálica (batentes, chumbadores, tirantes, chaparias, tricos, parafusos) e toda a infraestrutura necessária para fixação dos tubos (escavação; concretagem das brocas e outros), fica incluso na responsabilidade da contratada.
</v>
      </c>
      <c r="B16" s="17"/>
      <c r="C16" s="17"/>
      <c r="D16" s="17"/>
      <c r="E16" s="17"/>
      <c r="F16" s="17"/>
      <c r="G16" s="18"/>
    </row>
    <row r="17" spans="1:7" ht="56.25" customHeight="1" thickBot="1">
      <c r="A17" s="16" t="str">
        <f>'[1]Orçamento PSF Rural'!A17:G17</f>
        <v xml:space="preserve">A tinta a ser utilizada deverá ser esmalte sintético automotivo, secagem rápida, acabamento brilhante, cor Azul França, 1ª linha comprovada por certificado emitido pelos fabricantes, com selo de qualidade ISO 9001. Nesta tinta deverá ser utilizado catalizador para esmalte sintético automotivo, 1ª linha comprovado por certificado emitido pelos fabricantes, com selo de qualidade ISO 9001.
</v>
      </c>
      <c r="B17" s="17"/>
      <c r="C17" s="17"/>
      <c r="D17" s="17"/>
      <c r="E17" s="17"/>
      <c r="F17" s="17"/>
      <c r="G17" s="18"/>
    </row>
    <row r="18" spans="1:7" ht="27.75" customHeight="1" thickBot="1">
      <c r="A18" s="11"/>
      <c r="B18" s="12"/>
      <c r="C18" s="13"/>
      <c r="D18" s="19" t="s">
        <v>19</v>
      </c>
      <c r="E18" s="20"/>
      <c r="F18" s="21"/>
      <c r="G18" s="14">
        <f>SUM(G7:G17)</f>
        <v>0</v>
      </c>
    </row>
    <row r="19" spans="1:7" ht="19.5" thickBot="1">
      <c r="A19" s="11"/>
      <c r="B19" s="12"/>
      <c r="C19" s="13"/>
      <c r="D19" s="22"/>
      <c r="E19" s="23"/>
      <c r="F19" s="24"/>
      <c r="G19" s="15"/>
    </row>
  </sheetData>
  <mergeCells count="21">
    <mergeCell ref="A1:G1"/>
    <mergeCell ref="A2:G2"/>
    <mergeCell ref="A3:E3"/>
    <mergeCell ref="F3:G3"/>
    <mergeCell ref="A4:E4"/>
    <mergeCell ref="F4:G4"/>
    <mergeCell ref="A17:G17"/>
    <mergeCell ref="D18:F18"/>
    <mergeCell ref="D19:F19"/>
    <mergeCell ref="B5:C5"/>
    <mergeCell ref="B6:G6"/>
    <mergeCell ref="B7:C7"/>
    <mergeCell ref="B8:C8"/>
    <mergeCell ref="B9:C9"/>
    <mergeCell ref="B10:C10"/>
    <mergeCell ref="B11:C11"/>
    <mergeCell ref="B14:C14"/>
    <mergeCell ref="A15:G15"/>
    <mergeCell ref="A16:G16"/>
    <mergeCell ref="B13:C13"/>
    <mergeCell ref="B12:C12"/>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PPO-USER</dc:creator>
  <cp:lastModifiedBy>PPO-USER</cp:lastModifiedBy>
  <dcterms:created xsi:type="dcterms:W3CDTF">2019-05-21T13:27:13Z</dcterms:created>
  <dcterms:modified xsi:type="dcterms:W3CDTF">2019-07-04T21:02:46Z</dcterms:modified>
</cp:coreProperties>
</file>